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Nr z ...12.2021 r\"/>
    </mc:Choice>
  </mc:AlternateContent>
  <bookViews>
    <workbookView xWindow="-120" yWindow="-120" windowWidth="20730" windowHeight="11760" tabRatio="884"/>
  </bookViews>
  <sheets>
    <sheet name="zał_ 3" sheetId="8" r:id="rId1"/>
    <sheet name="Arkusz2" sheetId="22" r:id="rId2"/>
  </sheets>
  <definedNames>
    <definedName name="_xlnm.Print_Titles" localSheetId="0">'zał_ 3'!$8:$8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8" l="1"/>
  <c r="H17" i="8"/>
  <c r="I17" i="8"/>
  <c r="F17" i="8" l="1"/>
  <c r="G9" i="8" l="1"/>
</calcChain>
</file>

<file path=xl/sharedStrings.xml><?xml version="1.0" encoding="utf-8"?>
<sst xmlns="http://schemas.openxmlformats.org/spreadsheetml/2006/main" count="38" uniqueCount="31">
  <si>
    <t>Dział</t>
  </si>
  <si>
    <t>Ogółem</t>
  </si>
  <si>
    <t>-</t>
  </si>
  <si>
    <t>Rozdział</t>
  </si>
  <si>
    <t>Nazwa zadania</t>
  </si>
  <si>
    <t>Dotacje
ogółem</t>
  </si>
  <si>
    <t xml:space="preserve">Wydatki
ogółem
</t>
  </si>
  <si>
    <t>z tego:</t>
  </si>
  <si>
    <t>wydatki bieżące</t>
  </si>
  <si>
    <t>wydatki majątkowe</t>
  </si>
  <si>
    <t>Dochody i wydatki związane z realizacją zadań realizowanych w drodze umów lub porozumień między jednostkami samorządu terytorialnego</t>
  </si>
  <si>
    <t>Zakres porozumienia lub umowy</t>
  </si>
  <si>
    <t>Umowa z Gminą Miejską Ciechanów</t>
  </si>
  <si>
    <t>§</t>
  </si>
  <si>
    <t>Porozumienie z Gminą Miejską Ciechanów</t>
  </si>
  <si>
    <t>Dopłata do opieki nad dziećmi do lat 3 z terenu gminy Ciechanów korzystających ze żłobków niepublicznych w Ciechanowie</t>
  </si>
  <si>
    <t xml:space="preserve">Dopłata do usług komunikacji miejskiej organizowanej i realizowanej przez Gminę Miejską na terenie Gminy Ciechanów w ramach publicznego transportu zbiorowego </t>
  </si>
  <si>
    <t>Docieplenie świetlicy wiejsiej w m. Rzeczki</t>
  </si>
  <si>
    <t>Mazowieckiego Instrumentu Aktywizacji Sołectw MAZOWSZE</t>
  </si>
  <si>
    <t>Modernizacja świetlicy wiejsiej w m. Woli Pawłowskiej</t>
  </si>
  <si>
    <t>Zakup wyposażenia w  świetlicy wiejsiej w m. Ujazdowo</t>
  </si>
  <si>
    <t>6300    6050</t>
  </si>
  <si>
    <t>Rozbudowa placu zabaw w m. Niechodzin</t>
  </si>
  <si>
    <t>Budowa placu zabaw w m. Ropele</t>
  </si>
  <si>
    <t>2710           6060</t>
  </si>
  <si>
    <t>6300             6500</t>
  </si>
  <si>
    <t>2330</t>
  </si>
  <si>
    <t>Utrzymanie technicznego Systemu e-Urząd, w tym oprogramowania EZD i portalu Wrota Mazowsza</t>
  </si>
  <si>
    <t>Porozumienie z Wojewodą Mazowieckim</t>
  </si>
  <si>
    <t xml:space="preserve">Załącznik nr 3 do Uchwały Nr ………../21 </t>
  </si>
  <si>
    <t>Rady Gminy Ciechanów z dnia  …..12.2021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</si>
</sst>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24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0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9"/>
      <name val="Czcionka tekstu podstawowego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23" borderId="9" applyNumberFormat="0" applyAlignment="0" applyProtection="0"/>
    <xf numFmtId="0" fontId="17" fillId="3" borderId="0" applyNumberFormat="0" applyBorder="0" applyAlignment="0" applyProtection="0"/>
    <xf numFmtId="43" fontId="2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 vertical="center"/>
    </xf>
    <xf numFmtId="0" fontId="19" fillId="20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9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43" fontId="20" fillId="0" borderId="16" xfId="42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19" fillId="20" borderId="1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19" fillId="20" borderId="16" xfId="0" applyFont="1" applyFill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/>
    </xf>
    <xf numFmtId="49" fontId="20" fillId="0" borderId="16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164" fontId="20" fillId="0" borderId="18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vertical="center" wrapText="1"/>
    </xf>
    <xf numFmtId="164" fontId="20" fillId="0" borderId="10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164" fontId="20" fillId="0" borderId="16" xfId="0" applyNumberFormat="1" applyFont="1" applyBorder="1" applyAlignment="1">
      <alignment horizontal="center" vertical="center"/>
    </xf>
    <xf numFmtId="164" fontId="20" fillId="0" borderId="19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43" fontId="20" fillId="0" borderId="20" xfId="42" applyFont="1" applyBorder="1" applyAlignment="1">
      <alignment horizontal="center" vertical="center"/>
    </xf>
    <xf numFmtId="4" fontId="20" fillId="0" borderId="20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wrapText="1"/>
    </xf>
    <xf numFmtId="4" fontId="0" fillId="0" borderId="0" xfId="0" applyNumberFormat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20" borderId="16" xfId="0" applyFont="1" applyFill="1" applyBorder="1" applyAlignment="1">
      <alignment horizontal="center" vertical="center"/>
    </xf>
    <xf numFmtId="0" fontId="19" fillId="20" borderId="16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tabSelected="1" topLeftCell="A3" workbookViewId="0">
      <selection activeCell="G18" sqref="G18"/>
    </sheetView>
  </sheetViews>
  <sheetFormatPr defaultRowHeight="12.75"/>
  <cols>
    <col min="1" max="1" width="3.5703125" customWidth="1"/>
    <col min="2" max="2" width="5.140625" style="1" customWidth="1"/>
    <col min="3" max="3" width="8.7109375" style="1" customWidth="1"/>
    <col min="4" max="4" width="9.5703125" style="1" customWidth="1"/>
    <col min="5" max="5" width="35" style="1" customWidth="1"/>
    <col min="6" max="6" width="12.42578125" style="1" customWidth="1"/>
    <col min="7" max="7" width="14" style="1" customWidth="1"/>
    <col min="8" max="8" width="14.5703125" style="1" customWidth="1"/>
    <col min="9" max="9" width="15" style="1" customWidth="1"/>
    <col min="10" max="10" width="22.42578125" customWidth="1"/>
  </cols>
  <sheetData>
    <row r="1" spans="2:13" ht="24.75" customHeight="1"/>
    <row r="2" spans="2:13">
      <c r="G2" s="16" t="s">
        <v>29</v>
      </c>
      <c r="H2" s="16"/>
      <c r="I2" s="15"/>
      <c r="J2" s="15"/>
      <c r="K2" s="1"/>
      <c r="L2" s="1"/>
      <c r="M2" s="1"/>
    </row>
    <row r="3" spans="2:13">
      <c r="G3" s="1" t="s">
        <v>30</v>
      </c>
      <c r="H3" s="7"/>
      <c r="J3" s="1"/>
      <c r="K3" s="1"/>
      <c r="L3" s="1"/>
      <c r="M3" s="1"/>
    </row>
    <row r="4" spans="2:13" ht="24" customHeight="1">
      <c r="B4" s="44" t="s">
        <v>10</v>
      </c>
      <c r="C4" s="44"/>
      <c r="D4" s="44"/>
      <c r="E4" s="44"/>
      <c r="F4" s="44"/>
      <c r="G4" s="44"/>
      <c r="H4" s="44"/>
      <c r="I4" s="44"/>
      <c r="J4" s="44"/>
    </row>
    <row r="5" spans="2:13" hidden="1">
      <c r="J5" s="5"/>
    </row>
    <row r="6" spans="2:13" s="2" customFormat="1" ht="20.25" customHeight="1">
      <c r="B6" s="45" t="s">
        <v>0</v>
      </c>
      <c r="C6" s="45" t="s">
        <v>3</v>
      </c>
      <c r="D6" s="47" t="s">
        <v>13</v>
      </c>
      <c r="E6" s="45" t="s">
        <v>4</v>
      </c>
      <c r="F6" s="46" t="s">
        <v>5</v>
      </c>
      <c r="G6" s="46" t="s">
        <v>6</v>
      </c>
      <c r="H6" s="46" t="s">
        <v>7</v>
      </c>
      <c r="I6" s="46"/>
      <c r="J6" s="6"/>
    </row>
    <row r="7" spans="2:13" s="2" customFormat="1" ht="45" customHeight="1">
      <c r="B7" s="45"/>
      <c r="C7" s="45"/>
      <c r="D7" s="45"/>
      <c r="E7" s="45"/>
      <c r="F7" s="46"/>
      <c r="G7" s="46"/>
      <c r="H7" s="21" t="s">
        <v>8</v>
      </c>
      <c r="I7" s="21" t="s">
        <v>9</v>
      </c>
      <c r="J7" s="19" t="s">
        <v>11</v>
      </c>
    </row>
    <row r="8" spans="2:13" ht="9" customHeight="1">
      <c r="B8" s="11">
        <v>1</v>
      </c>
      <c r="C8" s="11">
        <v>2</v>
      </c>
      <c r="D8" s="11">
        <v>3</v>
      </c>
      <c r="E8" s="11"/>
      <c r="F8" s="11">
        <v>5</v>
      </c>
      <c r="G8" s="11">
        <v>6</v>
      </c>
      <c r="H8" s="11">
        <v>7</v>
      </c>
      <c r="I8" s="11">
        <v>8</v>
      </c>
      <c r="J8" s="20">
        <v>9</v>
      </c>
    </row>
    <row r="9" spans="2:13" ht="57" customHeight="1">
      <c r="B9" s="13">
        <v>600</v>
      </c>
      <c r="C9" s="13">
        <v>60004</v>
      </c>
      <c r="D9" s="13">
        <v>2310</v>
      </c>
      <c r="E9" s="14" t="s">
        <v>16</v>
      </c>
      <c r="F9" s="4" t="s">
        <v>2</v>
      </c>
      <c r="G9" s="22">
        <f>H9</f>
        <v>604523</v>
      </c>
      <c r="H9" s="22">
        <v>604523</v>
      </c>
      <c r="I9" s="4" t="s">
        <v>2</v>
      </c>
      <c r="J9" s="10" t="s">
        <v>12</v>
      </c>
    </row>
    <row r="10" spans="2:13" ht="40.5" customHeight="1">
      <c r="B10" s="11">
        <v>700</v>
      </c>
      <c r="C10" s="11">
        <v>70005</v>
      </c>
      <c r="D10" s="23" t="s">
        <v>25</v>
      </c>
      <c r="E10" s="12" t="s">
        <v>17</v>
      </c>
      <c r="F10" s="17">
        <v>10000</v>
      </c>
      <c r="G10" s="18">
        <v>33000</v>
      </c>
      <c r="H10" s="17">
        <v>0</v>
      </c>
      <c r="I10" s="17">
        <v>33000</v>
      </c>
      <c r="J10" s="26" t="s">
        <v>18</v>
      </c>
    </row>
    <row r="11" spans="2:13" ht="42" customHeight="1">
      <c r="B11" s="11">
        <v>700</v>
      </c>
      <c r="C11" s="11">
        <v>70005</v>
      </c>
      <c r="D11" s="23" t="s">
        <v>21</v>
      </c>
      <c r="E11" s="12" t="s">
        <v>19</v>
      </c>
      <c r="F11" s="17">
        <v>10000</v>
      </c>
      <c r="G11" s="18">
        <v>31000</v>
      </c>
      <c r="H11" s="17">
        <v>0</v>
      </c>
      <c r="I11" s="17">
        <v>31000</v>
      </c>
      <c r="J11" s="26" t="s">
        <v>18</v>
      </c>
    </row>
    <row r="12" spans="2:13" ht="40.5" customHeight="1">
      <c r="B12" s="34">
        <v>700</v>
      </c>
      <c r="C12" s="34">
        <v>70005</v>
      </c>
      <c r="D12" s="35" t="s">
        <v>24</v>
      </c>
      <c r="E12" s="36" t="s">
        <v>20</v>
      </c>
      <c r="F12" s="37">
        <v>10000</v>
      </c>
      <c r="G12" s="38">
        <v>30000</v>
      </c>
      <c r="H12" s="37">
        <v>0</v>
      </c>
      <c r="I12" s="37">
        <v>30000</v>
      </c>
      <c r="J12" s="26" t="s">
        <v>18</v>
      </c>
    </row>
    <row r="13" spans="2:13" ht="40.5" customHeight="1">
      <c r="B13" s="11">
        <v>750</v>
      </c>
      <c r="C13" s="11">
        <v>75023</v>
      </c>
      <c r="D13" s="23" t="s">
        <v>26</v>
      </c>
      <c r="E13" s="39" t="s">
        <v>27</v>
      </c>
      <c r="F13" s="17">
        <v>0</v>
      </c>
      <c r="G13" s="18">
        <v>1500</v>
      </c>
      <c r="H13" s="17">
        <v>1500</v>
      </c>
      <c r="I13" s="17">
        <v>0</v>
      </c>
      <c r="J13" s="30" t="s">
        <v>28</v>
      </c>
    </row>
    <row r="14" spans="2:13" ht="43.5" customHeight="1">
      <c r="B14" s="4">
        <v>855</v>
      </c>
      <c r="C14" s="4">
        <v>85516</v>
      </c>
      <c r="D14" s="4">
        <v>2310</v>
      </c>
      <c r="E14" s="28" t="s">
        <v>15</v>
      </c>
      <c r="F14" s="29">
        <v>0</v>
      </c>
      <c r="G14" s="25">
        <v>16800</v>
      </c>
      <c r="H14" s="25">
        <v>16800</v>
      </c>
      <c r="I14" s="24">
        <v>0</v>
      </c>
      <c r="J14" s="9" t="s">
        <v>14</v>
      </c>
    </row>
    <row r="15" spans="2:13" ht="42.75" customHeight="1">
      <c r="B15" s="11">
        <v>921</v>
      </c>
      <c r="C15" s="11">
        <v>92195</v>
      </c>
      <c r="D15" s="30" t="s">
        <v>21</v>
      </c>
      <c r="E15" s="31" t="s">
        <v>22</v>
      </c>
      <c r="F15" s="32">
        <v>10000</v>
      </c>
      <c r="G15" s="27">
        <v>38000</v>
      </c>
      <c r="H15" s="25"/>
      <c r="I15" s="24">
        <v>38000</v>
      </c>
      <c r="J15" s="26" t="s">
        <v>18</v>
      </c>
    </row>
    <row r="16" spans="2:13" ht="39" customHeight="1">
      <c r="B16" s="11">
        <v>921</v>
      </c>
      <c r="C16" s="11">
        <v>92195</v>
      </c>
      <c r="D16" s="30" t="s">
        <v>21</v>
      </c>
      <c r="E16" s="31" t="s">
        <v>23</v>
      </c>
      <c r="F16" s="32">
        <v>10000</v>
      </c>
      <c r="G16" s="27">
        <v>25000</v>
      </c>
      <c r="H16" s="25"/>
      <c r="I16" s="33">
        <v>25000</v>
      </c>
      <c r="J16" s="30" t="s">
        <v>18</v>
      </c>
    </row>
    <row r="17" spans="2:10" ht="15" customHeight="1">
      <c r="B17" s="41" t="s">
        <v>1</v>
      </c>
      <c r="C17" s="42"/>
      <c r="D17" s="42"/>
      <c r="E17" s="43"/>
      <c r="F17" s="8">
        <f>SUM(F9:F16)</f>
        <v>50000</v>
      </c>
      <c r="G17" s="8">
        <f>SUM(G9:G16)</f>
        <v>779823</v>
      </c>
      <c r="H17" s="8">
        <f>SUM(H9:H16)</f>
        <v>622823</v>
      </c>
      <c r="I17" s="8">
        <f>SUM(I10:I16)</f>
        <v>157000</v>
      </c>
      <c r="J17" s="9"/>
    </row>
    <row r="18" spans="2:10">
      <c r="G18" s="40"/>
    </row>
    <row r="19" spans="2:10">
      <c r="B19" s="3"/>
    </row>
  </sheetData>
  <mergeCells count="9">
    <mergeCell ref="B17:E17"/>
    <mergeCell ref="B4:J4"/>
    <mergeCell ref="B6:B7"/>
    <mergeCell ref="C6:C7"/>
    <mergeCell ref="E6:E7"/>
    <mergeCell ref="F6:F7"/>
    <mergeCell ref="G6:G7"/>
    <mergeCell ref="H6:I6"/>
    <mergeCell ref="D6:D7"/>
  </mergeCells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zał_ 3</vt:lpstr>
      <vt:lpstr>Arkusz2</vt:lpstr>
      <vt:lpstr>'zał_ 3'!Tytuły_wydruku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2021-11-15T08:35:01Z</cp:lastPrinted>
  <dcterms:created xsi:type="dcterms:W3CDTF">2010-02-24T14:05:07Z</dcterms:created>
  <dcterms:modified xsi:type="dcterms:W3CDTF">2021-12-07T08:41:19Z</dcterms:modified>
</cp:coreProperties>
</file>